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5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29" i="1"/>
  <c r="J28" i="1"/>
  <c r="J27" i="1"/>
  <c r="J26" i="1"/>
  <c r="J25" i="1"/>
  <c r="J23" i="1"/>
  <c r="J22" i="1"/>
  <c r="J21" i="1"/>
  <c r="J18" i="1"/>
  <c r="J16" i="1"/>
  <c r="J15" i="1"/>
  <c r="J14" i="1"/>
  <c r="J13" i="1"/>
  <c r="J11" i="1"/>
  <c r="J10" i="1"/>
  <c r="G30" i="1"/>
  <c r="G29" i="1"/>
  <c r="G28" i="1"/>
  <c r="G27" i="1"/>
  <c r="G26" i="1"/>
  <c r="G25" i="1"/>
  <c r="G23" i="1"/>
  <c r="G22" i="1"/>
  <c r="G21" i="1"/>
  <c r="G18" i="1"/>
  <c r="G17" i="1"/>
  <c r="G16" i="1"/>
  <c r="G15" i="1"/>
  <c r="G14" i="1"/>
  <c r="G13" i="1"/>
  <c r="G12" i="1"/>
  <c r="G11" i="1"/>
  <c r="G10" i="1"/>
  <c r="G7" i="1"/>
  <c r="F30" i="1"/>
  <c r="F29" i="1"/>
  <c r="F28" i="1"/>
  <c r="F27" i="1"/>
  <c r="F26" i="1"/>
  <c r="F25" i="1"/>
  <c r="F23" i="1"/>
  <c r="F22" i="1"/>
  <c r="F21" i="1"/>
  <c r="F18" i="1"/>
  <c r="F17" i="1"/>
  <c r="F16" i="1"/>
  <c r="F15" i="1"/>
  <c r="F14" i="1"/>
  <c r="F13" i="1"/>
  <c r="F11" i="1"/>
  <c r="F10" i="1"/>
  <c r="E30" i="1"/>
  <c r="E29" i="1"/>
  <c r="E28" i="1"/>
  <c r="E27" i="1"/>
  <c r="E26" i="1"/>
  <c r="E25" i="1"/>
  <c r="E23" i="1"/>
  <c r="E22" i="1"/>
  <c r="E21" i="1"/>
  <c r="E18" i="1"/>
  <c r="E17" i="1"/>
  <c r="E16" i="1"/>
  <c r="E15" i="1"/>
  <c r="E14" i="1"/>
  <c r="E13" i="1"/>
  <c r="E12" i="1"/>
  <c r="E11" i="1"/>
  <c r="E10" i="1"/>
  <c r="E7" i="1"/>
  <c r="D27" i="1"/>
  <c r="D18" i="1"/>
  <c r="D17" i="1"/>
  <c r="C17" i="1"/>
  <c r="B17" i="1"/>
  <c r="C12" i="1"/>
  <c r="B12" i="1"/>
  <c r="F12" i="1" s="1"/>
  <c r="B24" i="1" l="1"/>
  <c r="F24" i="1" s="1"/>
  <c r="C24" i="1"/>
  <c r="G24" i="1" l="1"/>
  <c r="E24" i="1"/>
  <c r="H17" i="1"/>
  <c r="J17" i="1" s="1"/>
  <c r="I28" i="1" l="1"/>
  <c r="D28" i="1"/>
  <c r="D30" i="1" l="1"/>
  <c r="D29" i="1"/>
  <c r="D26" i="1"/>
  <c r="D25" i="1"/>
  <c r="D24" i="1"/>
  <c r="D23" i="1"/>
  <c r="D22" i="1"/>
  <c r="D21" i="1"/>
  <c r="D16" i="1"/>
  <c r="D15" i="1"/>
  <c r="D14" i="1"/>
  <c r="D13" i="1"/>
  <c r="D11" i="1"/>
  <c r="D10" i="1"/>
  <c r="I30" i="1"/>
  <c r="I29" i="1"/>
  <c r="I27" i="1"/>
  <c r="I26" i="1"/>
  <c r="I25" i="1"/>
  <c r="I23" i="1"/>
  <c r="I22" i="1"/>
  <c r="I21" i="1"/>
  <c r="I18" i="1"/>
  <c r="I16" i="1"/>
  <c r="I15" i="1"/>
  <c r="I14" i="1"/>
  <c r="I13" i="1"/>
  <c r="I11" i="1"/>
  <c r="I10" i="1"/>
  <c r="H24" i="1"/>
  <c r="H20" i="1"/>
  <c r="H12" i="1"/>
  <c r="J12" i="1" s="1"/>
  <c r="H9" i="1"/>
  <c r="J9" i="1" s="1"/>
  <c r="C20" i="1"/>
  <c r="C9" i="1"/>
  <c r="B20" i="1"/>
  <c r="F20" i="1" s="1"/>
  <c r="B9" i="1"/>
  <c r="F9" i="1" s="1"/>
  <c r="I24" i="1" l="1"/>
  <c r="J24" i="1"/>
  <c r="G20" i="1"/>
  <c r="E20" i="1"/>
  <c r="G9" i="1"/>
  <c r="E9" i="1"/>
  <c r="J20" i="1"/>
  <c r="B19" i="1"/>
  <c r="F19" i="1" s="1"/>
  <c r="I17" i="1"/>
  <c r="I9" i="1"/>
  <c r="C19" i="1"/>
  <c r="D20" i="1"/>
  <c r="B8" i="1"/>
  <c r="F8" i="1" s="1"/>
  <c r="C8" i="1"/>
  <c r="D12" i="1"/>
  <c r="D9" i="1"/>
  <c r="H19" i="1"/>
  <c r="I20" i="1"/>
  <c r="I12" i="1"/>
  <c r="H8" i="1"/>
  <c r="G19" i="1" l="1"/>
  <c r="E19" i="1"/>
  <c r="G8" i="1"/>
  <c r="E8" i="1"/>
  <c r="J19" i="1"/>
  <c r="J8" i="1"/>
  <c r="I19" i="1"/>
  <c r="D19" i="1"/>
  <c r="D8" i="1"/>
  <c r="B7" i="1"/>
  <c r="F7" i="1" s="1"/>
  <c r="H7" i="1"/>
  <c r="J7" i="1" s="1"/>
  <c r="I8" i="1"/>
  <c r="I7" i="1" l="1"/>
  <c r="D7" i="1"/>
</calcChain>
</file>

<file path=xl/sharedStrings.xml><?xml version="1.0" encoding="utf-8"?>
<sst xmlns="http://schemas.openxmlformats.org/spreadsheetml/2006/main" count="40" uniqueCount="39">
  <si>
    <t>Наименование доходов</t>
  </si>
  <si>
    <t>Исполнено</t>
  </si>
  <si>
    <t>% исполнения</t>
  </si>
  <si>
    <t>(+;-)</t>
  </si>
  <si>
    <t>%</t>
  </si>
  <si>
    <t>ДОХОДЫ (налоговые и неналоговые)</t>
  </si>
  <si>
    <t>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</si>
  <si>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</si>
  <si>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</si>
  <si>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</si>
  <si>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</si>
  <si>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</si>
  <si>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</si>
  <si>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</si>
  <si>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</si>
  <si>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Прочие местные налоги и сборы, мобилизуемые на территориях муниципальных районов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</si>
  <si>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</si>
  <si>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</si>
  <si>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 и которые расположены в границах поселений, а также средства  от продажи права на заключение  договоров аренды 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</si>
  <si>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 и созданных 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</si>
  <si>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</si>
  <si>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</si>
  <si>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</si>
  <si>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</si>
  <si>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ШТРАФЫ, САНКЦИИ, ВОЗМЕЩЕНИЕ УЩЕРБА</t>
  </si>
  <si>
    <t>ПРОЧИЕ НЕНАЛОГОВЫЕ ДОХОДЫ</t>
  </si>
  <si>
    <t>(тыс. руб.)</t>
  </si>
  <si>
    <t>АНАЛИЗ СТРУКТУРЫ 2020 года</t>
  </si>
  <si>
    <t>Уточненный  план 2020 года</t>
  </si>
  <si>
    <t>2020 год</t>
  </si>
  <si>
    <t>2019 год</t>
  </si>
  <si>
    <t>Отклонение к 2020 года от 2019 года</t>
  </si>
  <si>
    <t>Темп роста к 2019 году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</si>
  <si>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</si>
  <si>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</si>
  <si>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Структура исполнения</t>
  </si>
  <si>
    <t>Структура план</t>
  </si>
  <si>
    <t>Структура факт</t>
  </si>
  <si>
    <t xml:space="preserve">Налог, взимаемый в связи  с  применением    патентной системы налогообложения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</si>
</sst>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164" fontId="0" fillId="0" borderId="0" xfId="0" applyNumberForma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84" zoomScaleNormal="84" workbookViewId="0">
      <selection activeCell="A38" sqref="A38"/>
    </sheetView>
  </sheetViews>
  <sheetFormatPr defaultRowHeight="15" x14ac:dyDescent="0.25"/>
  <cols>
    <col min="1" max="1" width="37.42578125" customWidth="1"/>
    <col min="2" max="4" width="16.5703125" customWidth="1"/>
    <col min="5" max="7" width="16.5703125" style="11" customWidth="1"/>
    <col min="8" max="10" width="16.5703125" customWidth="1"/>
  </cols>
  <sheetData>
    <row r="1" spans="1:11" ht="21" x14ac:dyDescent="0.35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x14ac:dyDescent="0.25">
      <c r="B2" s="10"/>
      <c r="C2" s="10"/>
    </row>
    <row r="3" spans="1:11" x14ac:dyDescent="0.25">
      <c r="J3" s="7" t="s">
        <v>26</v>
      </c>
    </row>
    <row r="4" spans="1:11" ht="24" x14ac:dyDescent="0.25">
      <c r="A4" s="14" t="s">
        <v>0</v>
      </c>
      <c r="B4" s="15" t="s">
        <v>28</v>
      </c>
      <c r="C4" s="1" t="s">
        <v>1</v>
      </c>
      <c r="D4" s="15" t="s">
        <v>2</v>
      </c>
      <c r="E4" s="16" t="s">
        <v>35</v>
      </c>
      <c r="F4" s="16" t="s">
        <v>36</v>
      </c>
      <c r="G4" s="16" t="s">
        <v>37</v>
      </c>
      <c r="H4" s="1" t="s">
        <v>1</v>
      </c>
      <c r="I4" s="1" t="s">
        <v>31</v>
      </c>
      <c r="J4" s="1" t="s">
        <v>32</v>
      </c>
    </row>
    <row r="5" spans="1:11" x14ac:dyDescent="0.25">
      <c r="A5" s="14"/>
      <c r="B5" s="15"/>
      <c r="C5" s="1" t="s">
        <v>29</v>
      </c>
      <c r="D5" s="15"/>
      <c r="E5" s="16"/>
      <c r="F5" s="16"/>
      <c r="G5" s="16"/>
      <c r="H5" s="1" t="s">
        <v>30</v>
      </c>
      <c r="I5" s="1" t="s">
        <v>3</v>
      </c>
      <c r="J5" s="1" t="s">
        <v>4</v>
      </c>
    </row>
    <row r="6" spans="1:11" x14ac:dyDescent="0.25">
      <c r="A6" s="1">
        <v>1</v>
      </c>
      <c r="B6" s="1">
        <v>2</v>
      </c>
      <c r="C6" s="1">
        <v>3</v>
      </c>
      <c r="D6" s="1">
        <v>4</v>
      </c>
      <c r="E6" s="12">
        <v>5</v>
      </c>
      <c r="F6" s="12">
        <v>6</v>
      </c>
      <c r="G6" s="12">
        <v>7</v>
      </c>
      <c r="H6" s="1">
        <v>8</v>
      </c>
      <c r="I6" s="1">
        <v>9</v>
      </c>
      <c r="J6" s="1">
        <v>10</v>
      </c>
    </row>
    <row r="7" spans="1:11" x14ac:dyDescent="0.25">
      <c r="A7" s="2" t="s">
        <v>5</v>
      </c>
      <c r="B7" s="4">
        <f>B8+B19</f>
        <v>83500.399999999994</v>
      </c>
      <c r="C7" s="4">
        <v>81862</v>
      </c>
      <c r="D7" s="4">
        <f>C7/B7*100</f>
        <v>98.037853710880427</v>
      </c>
      <c r="E7" s="13">
        <f>C7/81862*100</f>
        <v>100</v>
      </c>
      <c r="F7" s="13">
        <f>B7/289945.6*100</f>
        <v>28.798643607628467</v>
      </c>
      <c r="G7" s="13">
        <f>C7/286197.6*100</f>
        <v>28.603314632966875</v>
      </c>
      <c r="H7" s="4">
        <f>H8+H19</f>
        <v>80406.600000000006</v>
      </c>
      <c r="I7" s="4">
        <f>C7-H7</f>
        <v>1455.3999999999942</v>
      </c>
      <c r="J7" s="4">
        <f t="shared" ref="J7:J16" si="0">IF(H7=0,0,ROUND(C7/H7*100,1))</f>
        <v>101.8</v>
      </c>
      <c r="K7" s="5"/>
    </row>
    <row r="8" spans="1:11" x14ac:dyDescent="0.25">
      <c r="A8" s="2" t="s">
        <v>6</v>
      </c>
      <c r="B8" s="4">
        <f>B9+B11+B12+B16+B17</f>
        <v>74503.399999999994</v>
      </c>
      <c r="C8" s="4">
        <f>C9+C11+C12+C16+C17</f>
        <v>72094.899999999994</v>
      </c>
      <c r="D8" s="4">
        <f t="shared" ref="D8:D30" si="1">C8/B8*100</f>
        <v>96.76726162832837</v>
      </c>
      <c r="E8" s="13">
        <f t="shared" ref="E8:E30" si="2">C8/81862*100</f>
        <v>88.068823141384271</v>
      </c>
      <c r="F8" s="13">
        <f t="shared" ref="F8:F30" si="3">B8/289945.6*100</f>
        <v>25.69564773529931</v>
      </c>
      <c r="G8" s="13">
        <f t="shared" ref="G8:G30" si="4">C8/286197.6*100</f>
        <v>25.190602576681286</v>
      </c>
      <c r="H8" s="4">
        <f>H9+H11+H12+H16+H17</f>
        <v>72152.800000000003</v>
      </c>
      <c r="I8" s="4">
        <f t="shared" ref="I8:I30" si="5">C8-H8</f>
        <v>-57.900000000008731</v>
      </c>
      <c r="J8" s="4">
        <f t="shared" si="0"/>
        <v>99.9</v>
      </c>
      <c r="K8" s="5"/>
    </row>
    <row r="9" spans="1:11" x14ac:dyDescent="0.25">
      <c r="A9" s="3" t="s">
        <v>7</v>
      </c>
      <c r="B9" s="6">
        <f>B10</f>
        <v>51391.1</v>
      </c>
      <c r="C9" s="6">
        <f>C10</f>
        <v>50448.3</v>
      </c>
      <c r="D9" s="4">
        <f t="shared" si="1"/>
        <v>98.165441097777645</v>
      </c>
      <c r="E9" s="13">
        <f t="shared" si="2"/>
        <v>61.626029171043953</v>
      </c>
      <c r="F9" s="13">
        <f t="shared" si="3"/>
        <v>17.724393817322976</v>
      </c>
      <c r="G9" s="13">
        <f t="shared" si="4"/>
        <v>17.627087019597649</v>
      </c>
      <c r="H9" s="6">
        <f>H10</f>
        <v>49469.2</v>
      </c>
      <c r="I9" s="4">
        <f t="shared" si="5"/>
        <v>979.10000000000582</v>
      </c>
      <c r="J9" s="4">
        <f t="shared" si="0"/>
        <v>102</v>
      </c>
      <c r="K9" s="5"/>
    </row>
    <row r="10" spans="1:11" x14ac:dyDescent="0.25">
      <c r="A10" s="3" t="s">
        <v>8</v>
      </c>
      <c r="B10" s="6">
        <v>51391.1</v>
      </c>
      <c r="C10" s="6">
        <v>50448.3</v>
      </c>
      <c r="D10" s="4">
        <f t="shared" si="1"/>
        <v>98.165441097777645</v>
      </c>
      <c r="E10" s="13">
        <f t="shared" si="2"/>
        <v>61.626029171043953</v>
      </c>
      <c r="F10" s="13">
        <f t="shared" si="3"/>
        <v>17.724393817322976</v>
      </c>
      <c r="G10" s="13">
        <f t="shared" si="4"/>
        <v>17.627087019597649</v>
      </c>
      <c r="H10" s="6">
        <v>49469.2</v>
      </c>
      <c r="I10" s="4">
        <f t="shared" si="5"/>
        <v>979.10000000000582</v>
      </c>
      <c r="J10" s="4">
        <f t="shared" si="0"/>
        <v>102</v>
      </c>
      <c r="K10" s="5"/>
    </row>
    <row r="11" spans="1:11" ht="36" x14ac:dyDescent="0.25">
      <c r="A11" s="3" t="s">
        <v>9</v>
      </c>
      <c r="B11" s="6">
        <v>15637.9</v>
      </c>
      <c r="C11" s="6">
        <v>13964.6</v>
      </c>
      <c r="D11" s="4">
        <f t="shared" si="1"/>
        <v>89.299714155992817</v>
      </c>
      <c r="E11" s="13">
        <f t="shared" si="2"/>
        <v>17.05870855830544</v>
      </c>
      <c r="F11" s="13">
        <f t="shared" si="3"/>
        <v>5.393391036111602</v>
      </c>
      <c r="G11" s="13">
        <f t="shared" si="4"/>
        <v>4.8793560812529533</v>
      </c>
      <c r="H11" s="6">
        <v>14872</v>
      </c>
      <c r="I11" s="4">
        <f t="shared" si="5"/>
        <v>-907.39999999999964</v>
      </c>
      <c r="J11" s="4">
        <f t="shared" si="0"/>
        <v>93.9</v>
      </c>
      <c r="K11" s="5"/>
    </row>
    <row r="12" spans="1:11" x14ac:dyDescent="0.25">
      <c r="A12" s="3" t="s">
        <v>10</v>
      </c>
      <c r="B12" s="6">
        <f t="shared" ref="B12:C12" si="6">B13+B14+B15</f>
        <v>6633.7000000000007</v>
      </c>
      <c r="C12" s="6">
        <f t="shared" si="6"/>
        <v>6781.2999999999993</v>
      </c>
      <c r="D12" s="4">
        <f t="shared" si="1"/>
        <v>102.2250026380451</v>
      </c>
      <c r="E12" s="13">
        <f t="shared" si="2"/>
        <v>8.2838191102098637</v>
      </c>
      <c r="F12" s="13">
        <f t="shared" si="3"/>
        <v>2.2879119393431049</v>
      </c>
      <c r="G12" s="13">
        <f t="shared" si="4"/>
        <v>2.3694468437191647</v>
      </c>
      <c r="H12" s="6">
        <f>H13+H14+H15</f>
        <v>7229.2999999999993</v>
      </c>
      <c r="I12" s="4">
        <f t="shared" si="5"/>
        <v>-448</v>
      </c>
      <c r="J12" s="4">
        <f t="shared" si="0"/>
        <v>93.8</v>
      </c>
      <c r="K12" s="5"/>
    </row>
    <row r="13" spans="1:11" ht="24" x14ac:dyDescent="0.25">
      <c r="A13" s="3" t="s">
        <v>11</v>
      </c>
      <c r="B13" s="6">
        <v>4438</v>
      </c>
      <c r="C13" s="6">
        <v>4493.3</v>
      </c>
      <c r="D13" s="4">
        <f t="shared" si="1"/>
        <v>101.24605678233438</v>
      </c>
      <c r="E13" s="13">
        <f t="shared" si="2"/>
        <v>5.4888715154772676</v>
      </c>
      <c r="F13" s="13">
        <f t="shared" si="3"/>
        <v>1.5306319530284302</v>
      </c>
      <c r="G13" s="13">
        <f t="shared" si="4"/>
        <v>1.5699991893712597</v>
      </c>
      <c r="H13" s="6">
        <v>5162.7</v>
      </c>
      <c r="I13" s="4">
        <f t="shared" si="5"/>
        <v>-669.39999999999964</v>
      </c>
      <c r="J13" s="4">
        <f t="shared" si="0"/>
        <v>87</v>
      </c>
      <c r="K13" s="5"/>
    </row>
    <row r="14" spans="1:11" ht="36" x14ac:dyDescent="0.25">
      <c r="A14" s="9" t="s">
        <v>38</v>
      </c>
      <c r="B14" s="6">
        <v>79.3</v>
      </c>
      <c r="C14" s="6">
        <v>93.4</v>
      </c>
      <c r="D14" s="4">
        <f t="shared" si="1"/>
        <v>117.78058007566206</v>
      </c>
      <c r="E14" s="13">
        <f t="shared" si="2"/>
        <v>0.11409445163812269</v>
      </c>
      <c r="F14" s="13">
        <f t="shared" si="3"/>
        <v>2.7349958061098356E-2</v>
      </c>
      <c r="G14" s="13">
        <f t="shared" si="4"/>
        <v>3.2634794980810469E-2</v>
      </c>
      <c r="H14" s="6">
        <v>70.5</v>
      </c>
      <c r="I14" s="4">
        <f t="shared" si="5"/>
        <v>22.900000000000006</v>
      </c>
      <c r="J14" s="4">
        <f t="shared" si="0"/>
        <v>132.5</v>
      </c>
      <c r="K14" s="5"/>
    </row>
    <row r="15" spans="1:11" x14ac:dyDescent="0.25">
      <c r="A15" s="3" t="s">
        <v>12</v>
      </c>
      <c r="B15" s="6">
        <v>2116.4</v>
      </c>
      <c r="C15" s="6">
        <v>2194.6</v>
      </c>
      <c r="D15" s="4">
        <f t="shared" si="1"/>
        <v>103.6949536949537</v>
      </c>
      <c r="E15" s="13">
        <f t="shared" si="2"/>
        <v>2.6808531430944758</v>
      </c>
      <c r="F15" s="13">
        <f t="shared" si="3"/>
        <v>0.72993002825357589</v>
      </c>
      <c r="G15" s="13">
        <f t="shared" si="4"/>
        <v>0.76681285936709465</v>
      </c>
      <c r="H15" s="6">
        <v>1996.1</v>
      </c>
      <c r="I15" s="4">
        <f t="shared" si="5"/>
        <v>198.5</v>
      </c>
      <c r="J15" s="4">
        <f t="shared" si="0"/>
        <v>109.9</v>
      </c>
      <c r="K15" s="5"/>
    </row>
    <row r="16" spans="1:11" x14ac:dyDescent="0.25">
      <c r="A16" s="3" t="s">
        <v>13</v>
      </c>
      <c r="B16" s="6">
        <v>840.7</v>
      </c>
      <c r="C16" s="6">
        <v>900.7</v>
      </c>
      <c r="D16" s="4">
        <f t="shared" si="1"/>
        <v>107.13690971809207</v>
      </c>
      <c r="E16" s="13">
        <f t="shared" si="2"/>
        <v>1.1002663018250227</v>
      </c>
      <c r="F16" s="13">
        <f t="shared" si="3"/>
        <v>0.28995094252163167</v>
      </c>
      <c r="G16" s="13">
        <f t="shared" si="4"/>
        <v>0.31471263211152017</v>
      </c>
      <c r="H16" s="6">
        <v>582.29999999999995</v>
      </c>
      <c r="I16" s="4">
        <f t="shared" si="5"/>
        <v>318.40000000000009</v>
      </c>
      <c r="J16" s="4">
        <f t="shared" si="0"/>
        <v>154.69999999999999</v>
      </c>
      <c r="K16" s="5"/>
    </row>
    <row r="17" spans="1:11" ht="36" x14ac:dyDescent="0.25">
      <c r="A17" s="3" t="s">
        <v>14</v>
      </c>
      <c r="B17" s="6">
        <f t="shared" ref="B17:C17" si="7">B18</f>
        <v>0</v>
      </c>
      <c r="C17" s="6">
        <f t="shared" si="7"/>
        <v>0</v>
      </c>
      <c r="D17" s="4">
        <f>IF(B17=0,0,ROUND(C17/B17*100,1))</f>
        <v>0</v>
      </c>
      <c r="E17" s="13">
        <f t="shared" si="2"/>
        <v>0</v>
      </c>
      <c r="F17" s="13">
        <f t="shared" si="3"/>
        <v>0</v>
      </c>
      <c r="G17" s="13">
        <f t="shared" si="4"/>
        <v>0</v>
      </c>
      <c r="H17" s="6">
        <f>H18</f>
        <v>0</v>
      </c>
      <c r="I17" s="4">
        <f t="shared" si="5"/>
        <v>0</v>
      </c>
      <c r="J17" s="4">
        <f>IF(H17=0,0,ROUND(C17/H17*100,1))</f>
        <v>0</v>
      </c>
      <c r="K17" s="5"/>
    </row>
    <row r="18" spans="1:11" ht="24" x14ac:dyDescent="0.25">
      <c r="A18" s="3" t="s">
        <v>15</v>
      </c>
      <c r="B18" s="6">
        <v>0</v>
      </c>
      <c r="C18" s="6">
        <v>0</v>
      </c>
      <c r="D18" s="4">
        <f>IF(B18=0,0,ROUND(C18/B18*100,1))</f>
        <v>0</v>
      </c>
      <c r="E18" s="13">
        <f t="shared" si="2"/>
        <v>0</v>
      </c>
      <c r="F18" s="13">
        <f t="shared" si="3"/>
        <v>0</v>
      </c>
      <c r="G18" s="13">
        <f t="shared" si="4"/>
        <v>0</v>
      </c>
      <c r="H18" s="6">
        <v>0</v>
      </c>
      <c r="I18" s="4">
        <f t="shared" si="5"/>
        <v>0</v>
      </c>
      <c r="J18" s="4">
        <f t="shared" ref="J18:J30" si="8">IF(H18=0,0,ROUND(C18/H18*100,1))</f>
        <v>0</v>
      </c>
      <c r="K18" s="5"/>
    </row>
    <row r="19" spans="1:11" x14ac:dyDescent="0.25">
      <c r="A19" s="2" t="s">
        <v>16</v>
      </c>
      <c r="B19" s="4">
        <f>B20+B24+B26+B27+B28+B29+B30</f>
        <v>8997</v>
      </c>
      <c r="C19" s="4">
        <f>C20+C24+C26+C27+C28+C29+C30</f>
        <v>9766.9000000000015</v>
      </c>
      <c r="D19" s="4">
        <f t="shared" si="1"/>
        <v>108.5572968767367</v>
      </c>
      <c r="E19" s="13">
        <f t="shared" si="2"/>
        <v>11.930932545014784</v>
      </c>
      <c r="F19" s="13">
        <f t="shared" si="3"/>
        <v>3.1029958723291546</v>
      </c>
      <c r="G19" s="13">
        <f t="shared" si="4"/>
        <v>3.4126421744976203</v>
      </c>
      <c r="H19" s="4">
        <f>H20+H24+H26+H27+H28+H29+H30</f>
        <v>8253.7999999999993</v>
      </c>
      <c r="I19" s="4">
        <f t="shared" si="5"/>
        <v>1513.1000000000022</v>
      </c>
      <c r="J19" s="4">
        <f t="shared" si="8"/>
        <v>118.3</v>
      </c>
      <c r="K19" s="5"/>
    </row>
    <row r="20" spans="1:11" ht="48" x14ac:dyDescent="0.25">
      <c r="A20" s="3" t="s">
        <v>17</v>
      </c>
      <c r="B20" s="6">
        <f>B21+B22+B23</f>
        <v>5326</v>
      </c>
      <c r="C20" s="6">
        <f>C21+C22+C23</f>
        <v>5655.7</v>
      </c>
      <c r="D20" s="4">
        <f t="shared" si="1"/>
        <v>106.190386781825</v>
      </c>
      <c r="E20" s="13">
        <f t="shared" si="2"/>
        <v>6.9088221641298766</v>
      </c>
      <c r="F20" s="13">
        <f t="shared" si="3"/>
        <v>1.836896300547413</v>
      </c>
      <c r="G20" s="13">
        <f t="shared" si="4"/>
        <v>1.9761521410382197</v>
      </c>
      <c r="H20" s="6">
        <f>H21+H22+H23</f>
        <v>5935.3</v>
      </c>
      <c r="I20" s="4">
        <f t="shared" si="5"/>
        <v>-279.60000000000036</v>
      </c>
      <c r="J20" s="4">
        <f t="shared" si="8"/>
        <v>95.3</v>
      </c>
      <c r="K20" s="5"/>
    </row>
    <row r="21" spans="1:11" ht="84" x14ac:dyDescent="0.25">
      <c r="A21" s="3" t="s">
        <v>18</v>
      </c>
      <c r="B21" s="6">
        <v>3789.6</v>
      </c>
      <c r="C21" s="6">
        <v>3961.1</v>
      </c>
      <c r="D21" s="4">
        <f t="shared" si="1"/>
        <v>104.52554359299135</v>
      </c>
      <c r="E21" s="13">
        <f t="shared" si="2"/>
        <v>4.8387530233808116</v>
      </c>
      <c r="F21" s="13">
        <f t="shared" si="3"/>
        <v>1.307003796574254</v>
      </c>
      <c r="G21" s="13">
        <f t="shared" si="4"/>
        <v>1.3840437515898107</v>
      </c>
      <c r="H21" s="6">
        <v>5163.8</v>
      </c>
      <c r="I21" s="4">
        <f t="shared" si="5"/>
        <v>-1202.7000000000003</v>
      </c>
      <c r="J21" s="4">
        <f t="shared" si="8"/>
        <v>76.7</v>
      </c>
      <c r="K21" s="5"/>
    </row>
    <row r="22" spans="1:11" ht="72" x14ac:dyDescent="0.25">
      <c r="A22" s="3" t="s">
        <v>19</v>
      </c>
      <c r="B22" s="6">
        <v>1444.5</v>
      </c>
      <c r="C22" s="6">
        <v>1602.7</v>
      </c>
      <c r="D22" s="4">
        <f t="shared" si="1"/>
        <v>110.95188646590518</v>
      </c>
      <c r="E22" s="13">
        <f t="shared" si="2"/>
        <v>1.9578070411179791</v>
      </c>
      <c r="F22" s="13">
        <f t="shared" si="3"/>
        <v>0.49819690314321036</v>
      </c>
      <c r="G22" s="13">
        <f t="shared" si="4"/>
        <v>0.5599977078773547</v>
      </c>
      <c r="H22" s="6">
        <v>760.5</v>
      </c>
      <c r="I22" s="4">
        <f t="shared" si="5"/>
        <v>842.2</v>
      </c>
      <c r="J22" s="4">
        <f t="shared" si="8"/>
        <v>210.7</v>
      </c>
      <c r="K22" s="5"/>
    </row>
    <row r="23" spans="1:11" ht="60" x14ac:dyDescent="0.25">
      <c r="A23" s="3" t="s">
        <v>20</v>
      </c>
      <c r="B23" s="6">
        <v>91.9</v>
      </c>
      <c r="C23" s="6">
        <v>91.9</v>
      </c>
      <c r="D23" s="4">
        <f t="shared" si="1"/>
        <v>100</v>
      </c>
      <c r="E23" s="13">
        <f t="shared" si="2"/>
        <v>0.11226209963108646</v>
      </c>
      <c r="F23" s="13">
        <f t="shared" si="3"/>
        <v>3.1695600829948795E-2</v>
      </c>
      <c r="G23" s="13">
        <f t="shared" si="4"/>
        <v>3.2110681571054407E-2</v>
      </c>
      <c r="H23" s="6">
        <v>11</v>
      </c>
      <c r="I23" s="4">
        <f t="shared" si="5"/>
        <v>80.900000000000006</v>
      </c>
      <c r="J23" s="4">
        <f t="shared" si="8"/>
        <v>835.5</v>
      </c>
      <c r="K23" s="5"/>
    </row>
    <row r="24" spans="1:11" ht="24" x14ac:dyDescent="0.25">
      <c r="A24" s="3" t="s">
        <v>21</v>
      </c>
      <c r="B24" s="6">
        <f>B25</f>
        <v>314.5</v>
      </c>
      <c r="C24" s="6">
        <f>C25</f>
        <v>317.39999999999998</v>
      </c>
      <c r="D24" s="4">
        <f t="shared" si="1"/>
        <v>100.9220985691574</v>
      </c>
      <c r="E24" s="13">
        <f t="shared" si="2"/>
        <v>0.38772568468886659</v>
      </c>
      <c r="F24" s="13">
        <f t="shared" si="3"/>
        <v>0.10846862307963977</v>
      </c>
      <c r="G24" s="13">
        <f t="shared" si="4"/>
        <v>0.11090239750438159</v>
      </c>
      <c r="H24" s="6">
        <f>H25</f>
        <v>257.3</v>
      </c>
      <c r="I24" s="4">
        <f t="shared" si="5"/>
        <v>60.099999999999966</v>
      </c>
      <c r="J24" s="4">
        <f t="shared" si="8"/>
        <v>123.4</v>
      </c>
      <c r="K24" s="5"/>
    </row>
    <row r="25" spans="1:11" ht="24" x14ac:dyDescent="0.25">
      <c r="A25" s="3" t="s">
        <v>22</v>
      </c>
      <c r="B25" s="6">
        <v>314.5</v>
      </c>
      <c r="C25" s="6">
        <v>317.39999999999998</v>
      </c>
      <c r="D25" s="4">
        <f t="shared" si="1"/>
        <v>100.9220985691574</v>
      </c>
      <c r="E25" s="13">
        <f t="shared" si="2"/>
        <v>0.38772568468886659</v>
      </c>
      <c r="F25" s="13">
        <f t="shared" si="3"/>
        <v>0.10846862307963977</v>
      </c>
      <c r="G25" s="13">
        <f t="shared" si="4"/>
        <v>0.11090239750438159</v>
      </c>
      <c r="H25" s="6">
        <v>257.3</v>
      </c>
      <c r="I25" s="4">
        <f t="shared" si="5"/>
        <v>60.099999999999966</v>
      </c>
      <c r="J25" s="4">
        <f t="shared" si="8"/>
        <v>123.4</v>
      </c>
      <c r="K25" s="5"/>
    </row>
    <row r="26" spans="1:11" ht="36" x14ac:dyDescent="0.25">
      <c r="A26" s="3" t="s">
        <v>23</v>
      </c>
      <c r="B26" s="6">
        <v>156.80000000000001</v>
      </c>
      <c r="C26" s="6">
        <v>163.19999999999999</v>
      </c>
      <c r="D26" s="4">
        <f t="shared" si="1"/>
        <v>104.08163265306121</v>
      </c>
      <c r="E26" s="13">
        <f t="shared" si="2"/>
        <v>0.19935989836554197</v>
      </c>
      <c r="F26" s="13">
        <f t="shared" si="3"/>
        <v>5.4079110012360945E-2</v>
      </c>
      <c r="G26" s="13">
        <f t="shared" si="4"/>
        <v>5.7023538981458968E-2</v>
      </c>
      <c r="H26" s="6">
        <v>64.7</v>
      </c>
      <c r="I26" s="4">
        <f t="shared" si="5"/>
        <v>98.499999999999986</v>
      </c>
      <c r="J26" s="4">
        <f t="shared" si="8"/>
        <v>252.2</v>
      </c>
      <c r="K26" s="5"/>
    </row>
    <row r="27" spans="1:11" ht="84" x14ac:dyDescent="0.25">
      <c r="A27" s="9" t="s">
        <v>34</v>
      </c>
      <c r="B27" s="6">
        <v>0</v>
      </c>
      <c r="C27" s="6">
        <v>0</v>
      </c>
      <c r="D27" s="4">
        <f>IF(B27=0,0,ROUND(C27/B27*100,1))</f>
        <v>0</v>
      </c>
      <c r="E27" s="13">
        <f t="shared" si="2"/>
        <v>0</v>
      </c>
      <c r="F27" s="13">
        <f t="shared" si="3"/>
        <v>0</v>
      </c>
      <c r="G27" s="13">
        <f t="shared" si="4"/>
        <v>0</v>
      </c>
      <c r="H27" s="6">
        <v>0</v>
      </c>
      <c r="I27" s="4">
        <f t="shared" si="5"/>
        <v>0</v>
      </c>
      <c r="J27" s="4">
        <f t="shared" si="8"/>
        <v>0</v>
      </c>
      <c r="K27" s="5"/>
    </row>
    <row r="28" spans="1:11" ht="36" x14ac:dyDescent="0.25">
      <c r="A28" s="8" t="s">
        <v>33</v>
      </c>
      <c r="B28" s="6">
        <v>2744.1</v>
      </c>
      <c r="C28" s="6">
        <v>3159.7</v>
      </c>
      <c r="D28" s="4">
        <f t="shared" ref="D28" si="9">C28/B28*100</f>
        <v>115.14522065522392</v>
      </c>
      <c r="E28" s="13">
        <f t="shared" si="2"/>
        <v>3.8597884244215876</v>
      </c>
      <c r="F28" s="13">
        <f t="shared" si="3"/>
        <v>0.94641891444464077</v>
      </c>
      <c r="G28" s="13">
        <f t="shared" si="4"/>
        <v>1.1040274272041415</v>
      </c>
      <c r="H28" s="6">
        <v>1316.7</v>
      </c>
      <c r="I28" s="4">
        <f t="shared" ref="I28" si="10">C28-H28</f>
        <v>1842.9999999999998</v>
      </c>
      <c r="J28" s="4">
        <f t="shared" si="8"/>
        <v>240</v>
      </c>
      <c r="K28" s="5"/>
    </row>
    <row r="29" spans="1:11" ht="24" x14ac:dyDescent="0.25">
      <c r="A29" s="3" t="s">
        <v>24</v>
      </c>
      <c r="B29" s="6">
        <v>445.9</v>
      </c>
      <c r="C29" s="6">
        <v>461.2</v>
      </c>
      <c r="D29" s="4">
        <f t="shared" si="1"/>
        <v>103.43126261493609</v>
      </c>
      <c r="E29" s="13">
        <f t="shared" si="2"/>
        <v>0.5633871637634067</v>
      </c>
      <c r="F29" s="13">
        <f t="shared" si="3"/>
        <v>0.15378746909765142</v>
      </c>
      <c r="G29" s="13">
        <f t="shared" si="4"/>
        <v>0.16114740305299557</v>
      </c>
      <c r="H29" s="6">
        <v>642.29999999999995</v>
      </c>
      <c r="I29" s="4">
        <f t="shared" si="5"/>
        <v>-181.09999999999997</v>
      </c>
      <c r="J29" s="4">
        <f t="shared" si="8"/>
        <v>71.8</v>
      </c>
      <c r="K29" s="5"/>
    </row>
    <row r="30" spans="1:11" x14ac:dyDescent="0.25">
      <c r="A30" s="3" t="s">
        <v>25</v>
      </c>
      <c r="B30" s="6">
        <v>9.6999999999999993</v>
      </c>
      <c r="C30" s="6">
        <v>9.6999999999999993</v>
      </c>
      <c r="D30" s="4">
        <f t="shared" si="1"/>
        <v>100</v>
      </c>
      <c r="E30" s="13">
        <f t="shared" si="2"/>
        <v>1.1849209645500965E-2</v>
      </c>
      <c r="F30" s="13">
        <f t="shared" si="3"/>
        <v>3.3454551474483493E-3</v>
      </c>
      <c r="G30" s="13">
        <f t="shared" si="4"/>
        <v>3.3892667164224996E-3</v>
      </c>
      <c r="H30" s="6">
        <v>37.5</v>
      </c>
      <c r="I30" s="4">
        <f t="shared" si="5"/>
        <v>-27.8</v>
      </c>
      <c r="J30" s="4">
        <f t="shared" si="8"/>
        <v>25.9</v>
      </c>
      <c r="K30" s="5"/>
    </row>
  </sheetData>
  <mergeCells count="7">
    <mergeCell ref="A4:A5"/>
    <mergeCell ref="B4:B5"/>
    <mergeCell ref="D4:D5"/>
    <mergeCell ref="F4:F5"/>
    <mergeCell ref="A1:J1"/>
    <mergeCell ref="G4:G5"/>
    <mergeCell ref="E4:E5"/>
  </mergeCells>
  <pageMargins left="0" right="0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2021-03-24T09:47:12Z</cp:lastPrinted>
  <dcterms:created xsi:type="dcterms:W3CDTF">2019-03-27T06:12:45Z</dcterms:created>
  <dcterms:modified xsi:type="dcterms:W3CDTF">2021-03-24T09:47:14Z</dcterms:modified>
</cp:coreProperties>
</file>